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_EVX\27_EVX_BA105\468222_EVX-27-BA105-Accueil-infra-A400M-M6\2_AMO-PI\9-Structure\1_CONSULTATION\Pièces administratives\"/>
    </mc:Choice>
  </mc:AlternateContent>
  <bookViews>
    <workbookView xWindow="0" yWindow="0" windowWidth="28800" windowHeight="12300" activeTab="1"/>
  </bookViews>
  <sheets>
    <sheet name="EPF" sheetId="1" r:id="rId1"/>
    <sheet name="DECOMPO EPF" sheetId="2" r:id="rId2"/>
  </sheets>
  <definedNames>
    <definedName name="_xlnm.Print_Area" localSheetId="1">'DECOMPO EPF'!$A$2:$J$46</definedName>
    <definedName name="_xlnm.Print_Area" localSheetId="0">EPF!$C$2:$E$17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" l="1"/>
  <c r="J13" i="2" s="1"/>
  <c r="I13" i="2"/>
  <c r="H14" i="2"/>
  <c r="I14" i="2"/>
  <c r="J14" i="2"/>
  <c r="H15" i="2"/>
  <c r="I15" i="2"/>
  <c r="J15" i="2" l="1"/>
  <c r="H33" i="2"/>
  <c r="I33" i="2"/>
  <c r="H34" i="2"/>
  <c r="I34" i="2"/>
  <c r="J34" i="2" s="1"/>
  <c r="H35" i="2"/>
  <c r="I35" i="2"/>
  <c r="H36" i="2"/>
  <c r="I36" i="2"/>
  <c r="H37" i="2"/>
  <c r="I37" i="2"/>
  <c r="H12" i="2"/>
  <c r="I12" i="2"/>
  <c r="H16" i="2"/>
  <c r="I16" i="2"/>
  <c r="J12" i="2" l="1"/>
  <c r="J35" i="2"/>
  <c r="J36" i="2"/>
  <c r="J37" i="2"/>
  <c r="J16" i="2"/>
  <c r="J33" i="2"/>
  <c r="E38" i="2"/>
  <c r="D38" i="2"/>
  <c r="I32" i="2"/>
  <c r="H32" i="2"/>
  <c r="E27" i="2"/>
  <c r="D27" i="2"/>
  <c r="I26" i="2"/>
  <c r="H26" i="2"/>
  <c r="I25" i="2"/>
  <c r="H25" i="2"/>
  <c r="I24" i="2"/>
  <c r="H24" i="2"/>
  <c r="I23" i="2"/>
  <c r="H23" i="2"/>
  <c r="I22" i="2"/>
  <c r="H22" i="2"/>
  <c r="E17" i="2"/>
  <c r="D17" i="2"/>
  <c r="I11" i="2"/>
  <c r="H11" i="2"/>
  <c r="I10" i="2"/>
  <c r="H10" i="2"/>
  <c r="H28" i="2" l="1"/>
  <c r="I28" i="2"/>
  <c r="H39" i="2"/>
  <c r="I39" i="2"/>
  <c r="J24" i="2"/>
  <c r="J26" i="2"/>
  <c r="J22" i="2"/>
  <c r="H18" i="2"/>
  <c r="I18" i="2"/>
  <c r="J25" i="2"/>
  <c r="J32" i="2"/>
  <c r="D41" i="2"/>
  <c r="E41" i="2"/>
  <c r="J11" i="2"/>
  <c r="J23" i="2"/>
  <c r="J10" i="2"/>
  <c r="H42" i="2" l="1"/>
  <c r="I42" i="2"/>
  <c r="J39" i="2"/>
  <c r="E10" i="1" s="1"/>
  <c r="J28" i="2"/>
  <c r="E9" i="1" s="1"/>
  <c r="J18" i="2"/>
  <c r="E8" i="1" s="1"/>
  <c r="J42" i="2" l="1"/>
  <c r="J44" i="2" s="1"/>
  <c r="J45" i="2" s="1"/>
  <c r="J46" i="2" s="1"/>
  <c r="E12" i="1" l="1"/>
  <c r="E14" i="1" l="1"/>
  <c r="E13" i="1" l="1"/>
</calcChain>
</file>

<file path=xl/sharedStrings.xml><?xml version="1.0" encoding="utf-8"?>
<sst xmlns="http://schemas.openxmlformats.org/spreadsheetml/2006/main" count="95" uniqueCount="60">
  <si>
    <t xml:space="preserve">T.V.A. 20 %  </t>
  </si>
  <si>
    <t>ETAT DU  PRIX GLOBAL et FORFAITAIRE</t>
  </si>
  <si>
    <t xml:space="preserve">Total € T.T.C. de la mission  </t>
  </si>
  <si>
    <t xml:space="preserve">Total € H.T. de la mission </t>
  </si>
  <si>
    <t xml:space="preserve">A ……………..                                                Le ………………..
Cachet, nom et signature de la société 
</t>
  </si>
  <si>
    <t>Données à saisir</t>
  </si>
  <si>
    <t>Désignations</t>
  </si>
  <si>
    <t>Montant total € HT</t>
  </si>
  <si>
    <t>EPF</t>
  </si>
  <si>
    <t>DECOMPOSITION DU PRIX GLOBAL ET FORFAITAIRE</t>
  </si>
  <si>
    <t>PHASE</t>
  </si>
  <si>
    <t>TEMPS INTERVENTION</t>
  </si>
  <si>
    <t>COUTS HORAIRES</t>
  </si>
  <si>
    <t>MONTANT PAR INTERVENANT</t>
  </si>
  <si>
    <t>MISSION CT</t>
  </si>
  <si>
    <t>(euros) HT</t>
  </si>
  <si>
    <t>PRESTATIONS</t>
  </si>
  <si>
    <t>Ingénieur</t>
  </si>
  <si>
    <t>Technicien</t>
  </si>
  <si>
    <t>Total heures</t>
  </si>
  <si>
    <t>Total H.T. de la mission :</t>
  </si>
  <si>
    <t>T.V.A. 20% :</t>
  </si>
  <si>
    <t>Total T.T.C. de la mission :</t>
  </si>
  <si>
    <t>Sous-totaux € HT</t>
  </si>
  <si>
    <t>Saisir les données dans la décomposition du prix forfaitaire "DECOMPO EPF"</t>
  </si>
  <si>
    <t>TOTAL € HT</t>
  </si>
  <si>
    <t>AVP</t>
  </si>
  <si>
    <t>Nbre total d’heures en phase AVP</t>
  </si>
  <si>
    <t>Sous-totaux  € HT phase AVP</t>
  </si>
  <si>
    <t>PRO</t>
  </si>
  <si>
    <t>Mission en phase AVP</t>
  </si>
  <si>
    <t>Parties techniques</t>
  </si>
  <si>
    <t>Vérifications renseignements</t>
  </si>
  <si>
    <t>Pré-dimmensionnements</t>
  </si>
  <si>
    <t>Note d'hypothèse</t>
  </si>
  <si>
    <t>Mémoire décrivant les principaux choix constructifs retenus</t>
  </si>
  <si>
    <t>plans de niveau de détail APD</t>
  </si>
  <si>
    <t xml:space="preserve">Estimation financière </t>
  </si>
  <si>
    <t>Pièces graphiques</t>
  </si>
  <si>
    <t>Pièces écrites</t>
  </si>
  <si>
    <t>Dimmensionnement</t>
  </si>
  <si>
    <t>Nbre total d’heures en phase PRO</t>
  </si>
  <si>
    <t>Sous-totaux  € HT phase PRO</t>
  </si>
  <si>
    <t>Analyse et vérification des plans d’exécution structure des entreprises</t>
  </si>
  <si>
    <t>Fourniture des fiches de visa</t>
  </si>
  <si>
    <t>Suivi des fiches de visa</t>
  </si>
  <si>
    <t>Vérifications sur chantier et suivi</t>
  </si>
  <si>
    <t>Fourniture des fiches de vérification chantier</t>
  </si>
  <si>
    <t>Fourniture du document final de synthèse des visas et de suivi des réserves</t>
  </si>
  <si>
    <t>1 réunion avec MOE</t>
  </si>
  <si>
    <t>2 réunions avec MOE</t>
  </si>
  <si>
    <t>Nbre total d’heures en phase DET</t>
  </si>
  <si>
    <t>Sous-totaux € HT phase DET</t>
  </si>
  <si>
    <t>DET</t>
  </si>
  <si>
    <t>Mission en phase PRO</t>
  </si>
  <si>
    <t>Mission en phase DET</t>
  </si>
  <si>
    <t>EVREUX (27) Base Aérienne 105 - M6
Assistance à maîtrise d’ouvrage
Dimensionnement de structures et vérifications de réalisation
dans le cadre de la construction d’un hangar de maintenance HM19 ter</t>
  </si>
  <si>
    <t>PT1 : CONCEPTION</t>
  </si>
  <si>
    <t>PT2 : CONCEPTION</t>
  </si>
  <si>
    <t>PT3 : EXECUTION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</si>
</sst>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  <xf numFmtId="164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78">
    <xf numFmtId="0" fontId="0" fillId="0" borderId="0" xfId="0"/>
    <xf numFmtId="0" fontId="2" fillId="2" borderId="0" xfId="0" applyFont="1" applyFill="1" applyBorder="1" applyAlignment="1" applyProtection="1">
      <alignment horizontal="centerContinuous" wrapText="1"/>
      <protection locked="0"/>
    </xf>
    <xf numFmtId="0" fontId="4" fillId="0" borderId="0" xfId="0" applyFont="1" applyBorder="1" applyAlignment="1" applyProtection="1">
      <alignment horizontal="centerContinuous" vertical="center"/>
    </xf>
    <xf numFmtId="0" fontId="5" fillId="0" borderId="0" xfId="0" applyFont="1" applyBorder="1" applyAlignment="1" applyProtection="1">
      <alignment horizontal="centerContinuous"/>
    </xf>
    <xf numFmtId="0" fontId="5" fillId="0" borderId="0" xfId="0" applyFont="1" applyBorder="1" applyProtection="1"/>
    <xf numFmtId="0" fontId="4" fillId="0" borderId="2" xfId="0" applyFont="1" applyBorder="1" applyAlignment="1" applyProtection="1">
      <alignment horizontal="centerContinuous" vertical="center" wrapText="1"/>
    </xf>
    <xf numFmtId="0" fontId="4" fillId="0" borderId="3" xfId="0" applyFont="1" applyBorder="1" applyAlignment="1" applyProtection="1">
      <alignment horizontal="centerContinuous" vertical="center" wrapText="1"/>
    </xf>
    <xf numFmtId="0" fontId="4" fillId="0" borderId="4" xfId="0" applyFont="1" applyBorder="1" applyAlignment="1" applyProtection="1">
      <alignment horizontal="centerContinuous" vertical="center" wrapText="1"/>
    </xf>
    <xf numFmtId="0" fontId="4" fillId="0" borderId="0" xfId="0" applyFont="1" applyBorder="1" applyAlignment="1" applyProtection="1">
      <alignment horizontal="centerContinuous" vertical="center" wrapText="1"/>
    </xf>
    <xf numFmtId="0" fontId="4" fillId="0" borderId="1" xfId="0" applyFont="1" applyBorder="1" applyAlignment="1" applyProtection="1">
      <alignment horizontal="centerContinuous" vertical="center" wrapText="1"/>
    </xf>
    <xf numFmtId="0" fontId="4" fillId="0" borderId="1" xfId="0" applyFont="1" applyBorder="1" applyAlignment="1" applyProtection="1">
      <alignment horizontal="left" vertical="center"/>
    </xf>
    <xf numFmtId="43" fontId="4" fillId="0" borderId="1" xfId="1" applyFont="1" applyBorder="1" applyAlignment="1" applyProtection="1">
      <alignment vertical="center"/>
    </xf>
    <xf numFmtId="0" fontId="2" fillId="0" borderId="0" xfId="0" applyFont="1" applyBorder="1" applyProtection="1"/>
    <xf numFmtId="0" fontId="3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protection locked="0"/>
    </xf>
    <xf numFmtId="0" fontId="2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0" fontId="4" fillId="4" borderId="0" xfId="0" applyFont="1" applyFill="1" applyBorder="1" applyProtection="1"/>
    <xf numFmtId="0" fontId="4" fillId="4" borderId="0" xfId="0" applyFont="1" applyFill="1" applyBorder="1" applyAlignment="1" applyProtection="1">
      <alignment horizontal="centerContinuous" vertical="center" wrapText="1"/>
    </xf>
    <xf numFmtId="0" fontId="4" fillId="4" borderId="0" xfId="0" applyFont="1" applyFill="1" applyBorder="1" applyAlignment="1" applyProtection="1">
      <alignment horizontal="centerContinuous" vertical="center"/>
    </xf>
    <xf numFmtId="0" fontId="5" fillId="4" borderId="0" xfId="0" applyFont="1" applyFill="1" applyBorder="1" applyProtection="1"/>
    <xf numFmtId="0" fontId="8" fillId="2" borderId="1" xfId="3" applyFont="1" applyFill="1" applyBorder="1" applyAlignment="1" applyProtection="1">
      <alignment horizontal="center" vertical="center" wrapText="1"/>
      <protection locked="0"/>
    </xf>
    <xf numFmtId="0" fontId="8" fillId="5" borderId="1" xfId="3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/>
      <protection locked="0"/>
    </xf>
    <xf numFmtId="0" fontId="8" fillId="5" borderId="1" xfId="2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Protection="1">
      <protection locked="0"/>
    </xf>
    <xf numFmtId="43" fontId="5" fillId="0" borderId="1" xfId="1" applyFont="1" applyFill="1" applyBorder="1" applyAlignment="1" applyProtection="1">
      <alignment vertical="center"/>
    </xf>
    <xf numFmtId="0" fontId="5" fillId="0" borderId="3" xfId="0" applyFont="1" applyBorder="1" applyAlignment="1" applyProtection="1">
      <alignment horizontal="centerContinuous"/>
    </xf>
    <xf numFmtId="0" fontId="5" fillId="0" borderId="4" xfId="0" applyFont="1" applyBorder="1" applyAlignment="1" applyProtection="1">
      <alignment horizontal="centerContinuous"/>
    </xf>
    <xf numFmtId="0" fontId="8" fillId="0" borderId="1" xfId="2" applyFont="1" applyBorder="1" applyProtection="1"/>
    <xf numFmtId="0" fontId="11" fillId="0" borderId="1" xfId="3" applyFont="1" applyBorder="1" applyAlignment="1" applyProtection="1">
      <alignment vertical="center" wrapText="1"/>
    </xf>
    <xf numFmtId="0" fontId="8" fillId="0" borderId="0" xfId="2" applyFont="1" applyProtection="1"/>
    <xf numFmtId="0" fontId="8" fillId="0" borderId="8" xfId="3" applyFont="1" applyBorder="1" applyAlignment="1" applyProtection="1">
      <alignment horizontal="center" vertical="center" wrapText="1"/>
    </xf>
    <xf numFmtId="0" fontId="11" fillId="2" borderId="1" xfId="3" applyFont="1" applyFill="1" applyBorder="1" applyAlignment="1" applyProtection="1">
      <alignment horizontal="center" vertical="center" wrapText="1"/>
    </xf>
    <xf numFmtId="0" fontId="11" fillId="5" borderId="1" xfId="3" applyFont="1" applyFill="1" applyBorder="1" applyAlignment="1" applyProtection="1">
      <alignment horizontal="center" vertical="center" wrapText="1"/>
    </xf>
    <xf numFmtId="0" fontId="11" fillId="0" borderId="1" xfId="3" applyFont="1" applyFill="1" applyBorder="1" applyAlignment="1" applyProtection="1">
      <alignment vertical="center" wrapText="1"/>
    </xf>
    <xf numFmtId="0" fontId="11" fillId="0" borderId="1" xfId="3" applyFont="1" applyFill="1" applyBorder="1" applyAlignment="1" applyProtection="1">
      <alignment horizontal="center" vertical="center" wrapText="1"/>
    </xf>
    <xf numFmtId="0" fontId="8" fillId="0" borderId="8" xfId="3" applyFont="1" applyBorder="1" applyAlignment="1" applyProtection="1">
      <alignment horizontal="left" vertical="center" wrapText="1"/>
    </xf>
    <xf numFmtId="164" fontId="8" fillId="0" borderId="1" xfId="4" applyFont="1" applyFill="1" applyBorder="1" applyAlignment="1" applyProtection="1">
      <alignment vertical="center"/>
    </xf>
    <xf numFmtId="164" fontId="9" fillId="3" borderId="1" xfId="4" applyFont="1" applyFill="1" applyBorder="1" applyAlignment="1" applyProtection="1">
      <alignment horizontal="center" vertical="center" wrapText="1"/>
    </xf>
    <xf numFmtId="0" fontId="8" fillId="0" borderId="0" xfId="3" applyFont="1" applyBorder="1" applyAlignment="1" applyProtection="1">
      <alignment vertical="center" textRotation="90" wrapText="1"/>
    </xf>
    <xf numFmtId="0" fontId="8" fillId="0" borderId="0" xfId="3" applyFont="1" applyBorder="1" applyAlignment="1" applyProtection="1">
      <alignment vertical="center" wrapText="1"/>
    </xf>
    <xf numFmtId="0" fontId="9" fillId="0" borderId="0" xfId="3" applyFont="1" applyBorder="1" applyAlignment="1" applyProtection="1">
      <alignment horizontal="right" vertical="center" wrapText="1"/>
    </xf>
    <xf numFmtId="165" fontId="9" fillId="0" borderId="0" xfId="1" applyNumberFormat="1" applyFont="1" applyBorder="1" applyAlignment="1" applyProtection="1">
      <alignment horizontal="center" vertical="center" wrapText="1"/>
    </xf>
    <xf numFmtId="0" fontId="9" fillId="0" borderId="0" xfId="3" applyFont="1" applyBorder="1" applyAlignment="1" applyProtection="1">
      <alignment vertical="center" wrapText="1"/>
    </xf>
    <xf numFmtId="164" fontId="9" fillId="0" borderId="0" xfId="4" applyFont="1" applyFill="1" applyBorder="1" applyAlignment="1" applyProtection="1">
      <alignment vertical="center" wrapText="1"/>
    </xf>
    <xf numFmtId="0" fontId="8" fillId="0" borderId="1" xfId="3" applyFont="1" applyBorder="1" applyAlignment="1" applyProtection="1">
      <alignment horizontal="left" vertical="center" wrapText="1"/>
    </xf>
    <xf numFmtId="165" fontId="9" fillId="0" borderId="0" xfId="1" applyNumberFormat="1" applyFont="1" applyBorder="1" applyAlignment="1" applyProtection="1">
      <alignment horizontal="center"/>
    </xf>
    <xf numFmtId="0" fontId="8" fillId="0" borderId="0" xfId="2" applyFont="1" applyBorder="1" applyProtection="1"/>
    <xf numFmtId="0" fontId="9" fillId="0" borderId="0" xfId="2" applyFont="1" applyBorder="1" applyAlignment="1" applyProtection="1">
      <alignment horizontal="center"/>
    </xf>
    <xf numFmtId="164" fontId="9" fillId="0" borderId="0" xfId="4" applyFont="1" applyBorder="1" applyProtection="1"/>
    <xf numFmtId="0" fontId="9" fillId="0" borderId="0" xfId="3" applyFont="1" applyBorder="1" applyAlignment="1" applyProtection="1">
      <alignment vertical="center"/>
    </xf>
    <xf numFmtId="0" fontId="9" fillId="0" borderId="9" xfId="2" applyFont="1" applyBorder="1" applyProtection="1"/>
    <xf numFmtId="0" fontId="8" fillId="0" borderId="10" xfId="2" applyFont="1" applyBorder="1" applyProtection="1"/>
    <xf numFmtId="44" fontId="9" fillId="0" borderId="11" xfId="5" applyFont="1" applyBorder="1" applyProtection="1"/>
    <xf numFmtId="0" fontId="9" fillId="0" borderId="12" xfId="2" applyFont="1" applyBorder="1" applyProtection="1"/>
    <xf numFmtId="44" fontId="9" fillId="0" borderId="13" xfId="5" applyFont="1" applyBorder="1" applyProtection="1"/>
    <xf numFmtId="0" fontId="9" fillId="0" borderId="14" xfId="2" applyFont="1" applyBorder="1" applyProtection="1"/>
    <xf numFmtId="0" fontId="8" fillId="0" borderId="15" xfId="2" applyFont="1" applyBorder="1" applyProtection="1"/>
    <xf numFmtId="44" fontId="9" fillId="0" borderId="16" xfId="5" applyFont="1" applyBorder="1" applyProtection="1"/>
    <xf numFmtId="0" fontId="8" fillId="0" borderId="1" xfId="3" applyFont="1" applyBorder="1" applyAlignment="1" applyProtection="1">
      <alignment horizontal="center" vertical="center" wrapText="1"/>
    </xf>
    <xf numFmtId="0" fontId="11" fillId="0" borderId="1" xfId="3" applyFont="1" applyBorder="1" applyAlignment="1" applyProtection="1">
      <alignment horizontal="centerContinuous" vertical="center" wrapText="1"/>
    </xf>
    <xf numFmtId="0" fontId="5" fillId="2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Continuous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 wrapText="1"/>
    </xf>
    <xf numFmtId="0" fontId="8" fillId="0" borderId="5" xfId="3" applyFont="1" applyBorder="1" applyAlignment="1" applyProtection="1">
      <alignment horizontal="center" vertical="center" wrapText="1"/>
    </xf>
    <xf numFmtId="0" fontId="8" fillId="0" borderId="6" xfId="3" applyFont="1" applyBorder="1" applyAlignment="1" applyProtection="1">
      <alignment horizontal="center" vertical="center" wrapText="1"/>
    </xf>
    <xf numFmtId="0" fontId="8" fillId="0" borderId="7" xfId="3" applyFont="1" applyBorder="1" applyAlignment="1" applyProtection="1">
      <alignment horizontal="center" vertical="center" wrapText="1"/>
    </xf>
    <xf numFmtId="0" fontId="8" fillId="0" borderId="1" xfId="3" applyFont="1" applyBorder="1" applyAlignment="1" applyProtection="1">
      <alignment horizontal="center" vertical="center" wrapText="1"/>
    </xf>
    <xf numFmtId="0" fontId="8" fillId="0" borderId="5" xfId="3" applyFont="1" applyBorder="1" applyAlignment="1" applyProtection="1">
      <alignment horizontal="center" vertical="center" textRotation="90" wrapText="1"/>
    </xf>
    <xf numFmtId="0" fontId="8" fillId="0" borderId="6" xfId="3" applyFont="1" applyBorder="1" applyAlignment="1" applyProtection="1">
      <alignment horizontal="center" vertical="center" textRotation="90" wrapText="1"/>
    </xf>
    <xf numFmtId="0" fontId="8" fillId="0" borderId="7" xfId="3" applyFont="1" applyBorder="1" applyAlignment="1" applyProtection="1">
      <alignment horizontal="center" vertical="center" textRotation="90" wrapText="1"/>
    </xf>
  </cellXfs>
  <cellStyles count="6">
    <cellStyle name="Euro" xfId="5"/>
    <cellStyle name="Milliers" xfId="1" builtinId="3"/>
    <cellStyle name="Milliers 2" xfId="4"/>
    <cellStyle name="Normal" xfId="0" builtinId="0"/>
    <cellStyle name="Normal 2" xfId="3"/>
    <cellStyle name="Normal_Vérif DPGF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8"/>
  <sheetViews>
    <sheetView zoomScaleNormal="100" workbookViewId="0">
      <selection activeCell="D17" sqref="D17"/>
    </sheetView>
  </sheetViews>
  <sheetFormatPr baseColWidth="10" defaultRowHeight="12.75" x14ac:dyDescent="0.2"/>
  <cols>
    <col min="1" max="2" width="11.42578125" style="12"/>
    <col min="3" max="3" width="17.42578125" style="12" customWidth="1"/>
    <col min="4" max="4" width="57" style="16" customWidth="1"/>
    <col min="5" max="5" width="27.7109375" style="16" customWidth="1"/>
    <col min="6" max="16384" width="11.42578125" style="12"/>
  </cols>
  <sheetData>
    <row r="2" spans="2:10" s="4" customFormat="1" ht="16.5" thickBot="1" x14ac:dyDescent="0.3">
      <c r="C2" s="2" t="s">
        <v>1</v>
      </c>
      <c r="D2" s="2"/>
      <c r="E2" s="2"/>
    </row>
    <row r="3" spans="2:10" s="4" customFormat="1" ht="73.5" customHeight="1" thickBot="1" x14ac:dyDescent="0.3">
      <c r="C3" s="5" t="s">
        <v>56</v>
      </c>
      <c r="D3" s="6"/>
      <c r="E3" s="7"/>
    </row>
    <row r="4" spans="2:10" s="4" customFormat="1" ht="15.75" x14ac:dyDescent="0.25">
      <c r="D4" s="2"/>
      <c r="E4" s="2"/>
    </row>
    <row r="5" spans="2:10" s="4" customFormat="1" ht="15.75" x14ac:dyDescent="0.25">
      <c r="C5" s="20" t="s">
        <v>8</v>
      </c>
      <c r="D5" s="22"/>
      <c r="E5" s="22"/>
    </row>
    <row r="6" spans="2:10" s="4" customFormat="1" ht="15.75" x14ac:dyDescent="0.25">
      <c r="C6" s="8"/>
      <c r="D6" s="2"/>
      <c r="E6" s="2"/>
    </row>
    <row r="7" spans="2:10" s="4" customFormat="1" ht="38.25" customHeight="1" x14ac:dyDescent="0.25">
      <c r="B7" s="8"/>
      <c r="C7" s="9" t="s">
        <v>31</v>
      </c>
      <c r="D7" s="10" t="s">
        <v>6</v>
      </c>
      <c r="E7" s="10" t="s">
        <v>7</v>
      </c>
      <c r="I7" s="69" t="s">
        <v>24</v>
      </c>
      <c r="J7" s="69"/>
    </row>
    <row r="8" spans="2:10" s="4" customFormat="1" ht="33.75" customHeight="1" x14ac:dyDescent="0.25">
      <c r="B8" s="19"/>
      <c r="C8" s="67">
        <v>1</v>
      </c>
      <c r="D8" s="68" t="s">
        <v>30</v>
      </c>
      <c r="E8" s="29">
        <f>'DECOMPO EPF'!J18</f>
        <v>0</v>
      </c>
      <c r="I8" s="69"/>
      <c r="J8" s="69"/>
    </row>
    <row r="9" spans="2:10" s="4" customFormat="1" ht="33.75" customHeight="1" x14ac:dyDescent="0.25">
      <c r="B9" s="19"/>
      <c r="C9" s="67">
        <v>2</v>
      </c>
      <c r="D9" s="68" t="s">
        <v>54</v>
      </c>
      <c r="E9" s="29">
        <f>'DECOMPO EPF'!J28</f>
        <v>0</v>
      </c>
      <c r="I9" s="69"/>
      <c r="J9" s="69"/>
    </row>
    <row r="10" spans="2:10" s="4" customFormat="1" ht="33.75" customHeight="1" x14ac:dyDescent="0.25">
      <c r="B10" s="19"/>
      <c r="C10" s="67">
        <v>3</v>
      </c>
      <c r="D10" s="68" t="s">
        <v>55</v>
      </c>
      <c r="E10" s="29">
        <f>'DECOMPO EPF'!J39</f>
        <v>0</v>
      </c>
    </row>
    <row r="11" spans="2:10" ht="30.75" customHeight="1" x14ac:dyDescent="0.2">
      <c r="D11" s="13"/>
      <c r="E11" s="14"/>
    </row>
    <row r="12" spans="2:10" ht="29.25" customHeight="1" x14ac:dyDescent="0.2">
      <c r="D12" s="15" t="s">
        <v>3</v>
      </c>
      <c r="E12" s="11">
        <f>SUM(E8:E10)</f>
        <v>0</v>
      </c>
    </row>
    <row r="13" spans="2:10" ht="29.25" customHeight="1" x14ac:dyDescent="0.2">
      <c r="D13" s="15" t="s">
        <v>0</v>
      </c>
      <c r="E13" s="11">
        <f>E12*0.2</f>
        <v>0</v>
      </c>
    </row>
    <row r="14" spans="2:10" ht="29.25" customHeight="1" x14ac:dyDescent="0.2">
      <c r="D14" s="15" t="s">
        <v>2</v>
      </c>
      <c r="E14" s="11">
        <f>E12*1.2</f>
        <v>0</v>
      </c>
    </row>
    <row r="15" spans="2:10" x14ac:dyDescent="0.2">
      <c r="C15" s="18"/>
      <c r="D15" s="18"/>
      <c r="E15" s="18"/>
    </row>
    <row r="16" spans="2:10" ht="12.75" customHeight="1" x14ac:dyDescent="0.2">
      <c r="D16" s="12"/>
      <c r="E16" s="12"/>
    </row>
    <row r="17" spans="3:5" ht="102" x14ac:dyDescent="0.2">
      <c r="C17" s="1" t="s">
        <v>4</v>
      </c>
      <c r="D17" s="17"/>
      <c r="E17" s="28"/>
    </row>
    <row r="18" spans="3:5" x14ac:dyDescent="0.2">
      <c r="C18" s="70"/>
      <c r="D18" s="70"/>
      <c r="E18" s="70"/>
    </row>
  </sheetData>
  <sheetProtection password="CCCD" sheet="1" selectLockedCells="1"/>
  <mergeCells count="2">
    <mergeCell ref="I7:J9"/>
    <mergeCell ref="C18:E18"/>
  </mergeCells>
  <pageMargins left="0.19685039370078741" right="0.23622047244094491" top="0.43307086614173229" bottom="0.74803149606299213" header="0.31496062992125984" footer="0.31496062992125984"/>
  <pageSetup paperSize="9" scale="97" fitToHeight="0" orientation="portrait" r:id="rId1"/>
  <headerFooter>
    <oddFooter>&amp;LEPF&amp;R&amp;P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2:M47"/>
  <sheetViews>
    <sheetView tabSelected="1" zoomScaleNormal="100" workbookViewId="0">
      <selection activeCell="D10" sqref="D10"/>
    </sheetView>
  </sheetViews>
  <sheetFormatPr baseColWidth="10" defaultColWidth="10.28515625" defaultRowHeight="15" x14ac:dyDescent="0.25"/>
  <cols>
    <col min="1" max="2" width="10.28515625" style="34"/>
    <col min="3" max="3" width="53.7109375" style="34" customWidth="1"/>
    <col min="4" max="7" width="12" style="34" customWidth="1"/>
    <col min="8" max="9" width="14.140625" style="34" customWidth="1"/>
    <col min="10" max="10" width="14.28515625" style="34" customWidth="1"/>
    <col min="11" max="16384" width="10.28515625" style="34"/>
  </cols>
  <sheetData>
    <row r="2" spans="1:13" s="4" customFormat="1" ht="16.5" thickBot="1" x14ac:dyDescent="0.3">
      <c r="A2" s="2" t="s">
        <v>1</v>
      </c>
      <c r="B2" s="3"/>
      <c r="C2" s="3"/>
      <c r="D2" s="2"/>
      <c r="E2" s="3"/>
      <c r="F2" s="3"/>
      <c r="G2" s="3"/>
      <c r="H2" s="3"/>
      <c r="I2" s="3"/>
      <c r="J2" s="3"/>
    </row>
    <row r="3" spans="1:13" s="4" customFormat="1" ht="73.5" customHeight="1" thickBot="1" x14ac:dyDescent="0.3">
      <c r="A3" s="5" t="s">
        <v>56</v>
      </c>
      <c r="B3" s="30"/>
      <c r="C3" s="6"/>
      <c r="D3" s="6"/>
      <c r="E3" s="30"/>
      <c r="F3" s="30"/>
      <c r="G3" s="30"/>
      <c r="H3" s="30"/>
      <c r="I3" s="30"/>
      <c r="J3" s="31"/>
      <c r="L3" s="65" t="s">
        <v>5</v>
      </c>
      <c r="M3" s="66"/>
    </row>
    <row r="4" spans="1:13" s="4" customFormat="1" ht="15.75" x14ac:dyDescent="0.25">
      <c r="C4" s="8"/>
      <c r="D4" s="2"/>
    </row>
    <row r="5" spans="1:13" s="4" customFormat="1" ht="15.75" x14ac:dyDescent="0.25">
      <c r="A5" s="20" t="s">
        <v>9</v>
      </c>
      <c r="B5" s="23"/>
      <c r="C5" s="21"/>
      <c r="D5" s="22"/>
      <c r="E5" s="23"/>
      <c r="F5" s="23"/>
      <c r="G5" s="23"/>
      <c r="H5" s="23"/>
      <c r="I5" s="23"/>
      <c r="J5" s="23"/>
    </row>
    <row r="8" spans="1:13" ht="17.25" customHeight="1" x14ac:dyDescent="0.25">
      <c r="A8" s="75" t="s">
        <v>57</v>
      </c>
      <c r="B8" s="63" t="s">
        <v>10</v>
      </c>
      <c r="C8" s="32"/>
      <c r="D8" s="64" t="s">
        <v>11</v>
      </c>
      <c r="E8" s="64"/>
      <c r="F8" s="64" t="s">
        <v>12</v>
      </c>
      <c r="G8" s="64"/>
      <c r="H8" s="64" t="s">
        <v>13</v>
      </c>
      <c r="I8" s="64"/>
      <c r="J8" s="33" t="s">
        <v>25</v>
      </c>
    </row>
    <row r="9" spans="1:13" ht="12.75" customHeight="1" x14ac:dyDescent="0.25">
      <c r="A9" s="76"/>
      <c r="B9" s="63" t="s">
        <v>14</v>
      </c>
      <c r="C9" s="35" t="s">
        <v>16</v>
      </c>
      <c r="D9" s="36" t="s">
        <v>17</v>
      </c>
      <c r="E9" s="37" t="s">
        <v>18</v>
      </c>
      <c r="F9" s="36" t="s">
        <v>17</v>
      </c>
      <c r="G9" s="37" t="s">
        <v>18</v>
      </c>
      <c r="H9" s="39" t="s">
        <v>17</v>
      </c>
      <c r="I9" s="38" t="s">
        <v>18</v>
      </c>
      <c r="J9" s="33" t="s">
        <v>15</v>
      </c>
    </row>
    <row r="10" spans="1:13" ht="27" customHeight="1" x14ac:dyDescent="0.25">
      <c r="A10" s="76"/>
      <c r="B10" s="71" t="s">
        <v>26</v>
      </c>
      <c r="C10" s="40" t="s">
        <v>32</v>
      </c>
      <c r="D10" s="24"/>
      <c r="E10" s="25"/>
      <c r="F10" s="24"/>
      <c r="G10" s="25"/>
      <c r="H10" s="41">
        <f>D10*F10</f>
        <v>0</v>
      </c>
      <c r="I10" s="41">
        <f>E10*G10</f>
        <v>0</v>
      </c>
      <c r="J10" s="42">
        <f>SUM(H10:I10)</f>
        <v>0</v>
      </c>
    </row>
    <row r="11" spans="1:13" ht="27" customHeight="1" x14ac:dyDescent="0.25">
      <c r="A11" s="76"/>
      <c r="B11" s="72"/>
      <c r="C11" s="40" t="s">
        <v>33</v>
      </c>
      <c r="D11" s="24"/>
      <c r="E11" s="25"/>
      <c r="F11" s="24"/>
      <c r="G11" s="25"/>
      <c r="H11" s="41">
        <f>D11*F11</f>
        <v>0</v>
      </c>
      <c r="I11" s="41">
        <f>E11*G11</f>
        <v>0</v>
      </c>
      <c r="J11" s="42">
        <f>SUM(H11:I11)</f>
        <v>0</v>
      </c>
    </row>
    <row r="12" spans="1:13" ht="27" customHeight="1" x14ac:dyDescent="0.25">
      <c r="A12" s="76"/>
      <c r="B12" s="72"/>
      <c r="C12" s="40" t="s">
        <v>49</v>
      </c>
      <c r="D12" s="24"/>
      <c r="E12" s="25"/>
      <c r="F12" s="24"/>
      <c r="G12" s="25"/>
      <c r="H12" s="41">
        <f t="shared" ref="H12:H16" si="0">D12*F12</f>
        <v>0</v>
      </c>
      <c r="I12" s="41">
        <f t="shared" ref="I12:I16" si="1">E12*G12</f>
        <v>0</v>
      </c>
      <c r="J12" s="42">
        <f t="shared" ref="J12:J16" si="2">SUM(H12:I12)</f>
        <v>0</v>
      </c>
    </row>
    <row r="13" spans="1:13" ht="27" customHeight="1" x14ac:dyDescent="0.25">
      <c r="A13" s="76"/>
      <c r="B13" s="72"/>
      <c r="C13" s="40" t="s">
        <v>34</v>
      </c>
      <c r="D13" s="24"/>
      <c r="E13" s="25"/>
      <c r="F13" s="24"/>
      <c r="G13" s="25"/>
      <c r="H13" s="41">
        <f t="shared" ref="H13:H15" si="3">D13*F13</f>
        <v>0</v>
      </c>
      <c r="I13" s="41">
        <f t="shared" ref="I13:I15" si="4">E13*G13</f>
        <v>0</v>
      </c>
      <c r="J13" s="42">
        <f t="shared" ref="J13:J15" si="5">SUM(H13:I13)</f>
        <v>0</v>
      </c>
    </row>
    <row r="14" spans="1:13" ht="27" customHeight="1" x14ac:dyDescent="0.25">
      <c r="A14" s="76"/>
      <c r="B14" s="72"/>
      <c r="C14" s="40" t="s">
        <v>35</v>
      </c>
      <c r="D14" s="24"/>
      <c r="E14" s="25"/>
      <c r="F14" s="24"/>
      <c r="G14" s="25"/>
      <c r="H14" s="41">
        <f t="shared" si="3"/>
        <v>0</v>
      </c>
      <c r="I14" s="41">
        <f t="shared" si="4"/>
        <v>0</v>
      </c>
      <c r="J14" s="42">
        <f t="shared" si="5"/>
        <v>0</v>
      </c>
    </row>
    <row r="15" spans="1:13" ht="27" customHeight="1" x14ac:dyDescent="0.25">
      <c r="A15" s="76"/>
      <c r="B15" s="72"/>
      <c r="C15" s="40" t="s">
        <v>36</v>
      </c>
      <c r="D15" s="24"/>
      <c r="E15" s="25"/>
      <c r="F15" s="24"/>
      <c r="G15" s="25"/>
      <c r="H15" s="41">
        <f t="shared" si="3"/>
        <v>0</v>
      </c>
      <c r="I15" s="41">
        <f t="shared" si="4"/>
        <v>0</v>
      </c>
      <c r="J15" s="42">
        <f t="shared" si="5"/>
        <v>0</v>
      </c>
    </row>
    <row r="16" spans="1:13" ht="27" customHeight="1" x14ac:dyDescent="0.25">
      <c r="A16" s="77"/>
      <c r="B16" s="73"/>
      <c r="C16" s="40" t="s">
        <v>37</v>
      </c>
      <c r="D16" s="24"/>
      <c r="E16" s="25"/>
      <c r="F16" s="24"/>
      <c r="G16" s="25"/>
      <c r="H16" s="41">
        <f t="shared" si="0"/>
        <v>0</v>
      </c>
      <c r="I16" s="41">
        <f t="shared" si="1"/>
        <v>0</v>
      </c>
      <c r="J16" s="42">
        <f t="shared" si="2"/>
        <v>0</v>
      </c>
    </row>
    <row r="17" spans="1:10" ht="12.75" customHeight="1" x14ac:dyDescent="0.25">
      <c r="A17" s="43"/>
      <c r="B17" s="44"/>
      <c r="C17" s="45" t="s">
        <v>27</v>
      </c>
      <c r="D17" s="46">
        <f>SUM(D10:D16)</f>
        <v>0</v>
      </c>
      <c r="E17" s="46">
        <f>SUM(E10:E16)</f>
        <v>0</v>
      </c>
      <c r="F17" s="44"/>
      <c r="G17" s="44"/>
    </row>
    <row r="18" spans="1:10" ht="12.75" customHeight="1" x14ac:dyDescent="0.25">
      <c r="A18" s="43"/>
      <c r="B18" s="44"/>
      <c r="C18" s="45" t="s">
        <v>28</v>
      </c>
      <c r="D18" s="47"/>
      <c r="E18" s="47"/>
      <c r="F18" s="44"/>
      <c r="G18" s="44"/>
      <c r="H18" s="48">
        <f>SUM(H10:H16)</f>
        <v>0</v>
      </c>
      <c r="I18" s="48">
        <f>SUM(I10:I16)</f>
        <v>0</v>
      </c>
      <c r="J18" s="48">
        <f>SUM(J10:J16)</f>
        <v>0</v>
      </c>
    </row>
    <row r="20" spans="1:10" ht="17.25" customHeight="1" x14ac:dyDescent="0.25">
      <c r="A20" s="75" t="s">
        <v>58</v>
      </c>
      <c r="B20" s="63" t="s">
        <v>10</v>
      </c>
      <c r="C20" s="32"/>
      <c r="D20" s="64" t="s">
        <v>11</v>
      </c>
      <c r="E20" s="64"/>
      <c r="F20" s="64" t="s">
        <v>12</v>
      </c>
      <c r="G20" s="64"/>
      <c r="H20" s="64" t="s">
        <v>13</v>
      </c>
      <c r="I20" s="64"/>
      <c r="J20" s="33" t="s">
        <v>25</v>
      </c>
    </row>
    <row r="21" spans="1:10" ht="12.75" customHeight="1" x14ac:dyDescent="0.25">
      <c r="A21" s="76"/>
      <c r="B21" s="63" t="s">
        <v>14</v>
      </c>
      <c r="C21" s="35" t="s">
        <v>16</v>
      </c>
      <c r="D21" s="36" t="s">
        <v>17</v>
      </c>
      <c r="E21" s="37" t="s">
        <v>18</v>
      </c>
      <c r="F21" s="36" t="s">
        <v>17</v>
      </c>
      <c r="G21" s="37" t="s">
        <v>18</v>
      </c>
      <c r="H21" s="39" t="s">
        <v>17</v>
      </c>
      <c r="I21" s="38" t="s">
        <v>18</v>
      </c>
      <c r="J21" s="33" t="s">
        <v>15</v>
      </c>
    </row>
    <row r="22" spans="1:10" ht="27" customHeight="1" x14ac:dyDescent="0.25">
      <c r="A22" s="76"/>
      <c r="B22" s="74" t="s">
        <v>29</v>
      </c>
      <c r="C22" s="49" t="s">
        <v>50</v>
      </c>
      <c r="D22" s="24"/>
      <c r="E22" s="25"/>
      <c r="F22" s="24"/>
      <c r="G22" s="25"/>
      <c r="H22" s="41">
        <f t="shared" ref="H22:I26" si="6">D22*F22</f>
        <v>0</v>
      </c>
      <c r="I22" s="41">
        <f t="shared" si="6"/>
        <v>0</v>
      </c>
      <c r="J22" s="42">
        <f t="shared" ref="J22:J26" si="7">SUM(H22:I22)</f>
        <v>0</v>
      </c>
    </row>
    <row r="23" spans="1:10" ht="27" customHeight="1" x14ac:dyDescent="0.25">
      <c r="A23" s="76"/>
      <c r="B23" s="74"/>
      <c r="C23" s="49" t="s">
        <v>40</v>
      </c>
      <c r="D23" s="26"/>
      <c r="E23" s="27"/>
      <c r="F23" s="24"/>
      <c r="G23" s="25"/>
      <c r="H23" s="41">
        <f t="shared" si="6"/>
        <v>0</v>
      </c>
      <c r="I23" s="41">
        <f t="shared" si="6"/>
        <v>0</v>
      </c>
      <c r="J23" s="42">
        <f t="shared" si="7"/>
        <v>0</v>
      </c>
    </row>
    <row r="24" spans="1:10" ht="27" customHeight="1" x14ac:dyDescent="0.25">
      <c r="A24" s="76"/>
      <c r="B24" s="74"/>
      <c r="C24" s="49" t="s">
        <v>38</v>
      </c>
      <c r="D24" s="26"/>
      <c r="E24" s="27"/>
      <c r="F24" s="24"/>
      <c r="G24" s="25"/>
      <c r="H24" s="41">
        <f t="shared" si="6"/>
        <v>0</v>
      </c>
      <c r="I24" s="41">
        <f t="shared" si="6"/>
        <v>0</v>
      </c>
      <c r="J24" s="42">
        <f t="shared" si="7"/>
        <v>0</v>
      </c>
    </row>
    <row r="25" spans="1:10" ht="27" customHeight="1" x14ac:dyDescent="0.25">
      <c r="A25" s="76"/>
      <c r="B25" s="74"/>
      <c r="C25" s="49" t="s">
        <v>39</v>
      </c>
      <c r="D25" s="26"/>
      <c r="E25" s="27"/>
      <c r="F25" s="24"/>
      <c r="G25" s="25"/>
      <c r="H25" s="41">
        <f t="shared" si="6"/>
        <v>0</v>
      </c>
      <c r="I25" s="41">
        <f t="shared" si="6"/>
        <v>0</v>
      </c>
      <c r="J25" s="42">
        <f t="shared" si="7"/>
        <v>0</v>
      </c>
    </row>
    <row r="26" spans="1:10" ht="27" customHeight="1" x14ac:dyDescent="0.25">
      <c r="A26" s="77"/>
      <c r="B26" s="74"/>
      <c r="C26" s="40" t="s">
        <v>37</v>
      </c>
      <c r="D26" s="26"/>
      <c r="E26" s="27"/>
      <c r="F26" s="24"/>
      <c r="G26" s="25"/>
      <c r="H26" s="41">
        <f t="shared" si="6"/>
        <v>0</v>
      </c>
      <c r="I26" s="41">
        <f t="shared" si="6"/>
        <v>0</v>
      </c>
      <c r="J26" s="42">
        <f t="shared" si="7"/>
        <v>0</v>
      </c>
    </row>
    <row r="27" spans="1:10" ht="12.75" customHeight="1" x14ac:dyDescent="0.25">
      <c r="A27" s="43"/>
      <c r="B27" s="44"/>
      <c r="C27" s="45" t="s">
        <v>41</v>
      </c>
      <c r="D27" s="46">
        <f>SUM(D22:D26)</f>
        <v>0</v>
      </c>
      <c r="E27" s="46">
        <f>SUM(E22:E26)</f>
        <v>0</v>
      </c>
      <c r="F27" s="44"/>
      <c r="G27" s="44"/>
    </row>
    <row r="28" spans="1:10" ht="12.75" customHeight="1" x14ac:dyDescent="0.25">
      <c r="A28" s="43"/>
      <c r="B28" s="44"/>
      <c r="C28" s="45" t="s">
        <v>42</v>
      </c>
      <c r="D28" s="47"/>
      <c r="E28" s="47"/>
      <c r="F28" s="44"/>
      <c r="G28" s="44"/>
      <c r="H28" s="48">
        <f>SUM(H22:H27)</f>
        <v>0</v>
      </c>
      <c r="I28" s="48">
        <f>SUM(I22:I27)</f>
        <v>0</v>
      </c>
      <c r="J28" s="48">
        <f>SUM(J22:J27)</f>
        <v>0</v>
      </c>
    </row>
    <row r="30" spans="1:10" ht="17.25" customHeight="1" x14ac:dyDescent="0.25">
      <c r="A30" s="75" t="s">
        <v>59</v>
      </c>
      <c r="B30" s="63" t="s">
        <v>10</v>
      </c>
      <c r="C30" s="32"/>
      <c r="D30" s="64" t="s">
        <v>11</v>
      </c>
      <c r="E30" s="64"/>
      <c r="F30" s="64" t="s">
        <v>12</v>
      </c>
      <c r="G30" s="64"/>
      <c r="H30" s="64" t="s">
        <v>13</v>
      </c>
      <c r="I30" s="64"/>
      <c r="J30" s="33" t="s">
        <v>25</v>
      </c>
    </row>
    <row r="31" spans="1:10" ht="12.75" customHeight="1" x14ac:dyDescent="0.25">
      <c r="A31" s="76"/>
      <c r="B31" s="63" t="s">
        <v>14</v>
      </c>
      <c r="C31" s="35" t="s">
        <v>16</v>
      </c>
      <c r="D31" s="36" t="s">
        <v>17</v>
      </c>
      <c r="E31" s="37" t="s">
        <v>18</v>
      </c>
      <c r="F31" s="36" t="s">
        <v>17</v>
      </c>
      <c r="G31" s="37" t="s">
        <v>18</v>
      </c>
      <c r="H31" s="39" t="s">
        <v>17</v>
      </c>
      <c r="I31" s="38" t="s">
        <v>18</v>
      </c>
      <c r="J31" s="33" t="s">
        <v>15</v>
      </c>
    </row>
    <row r="32" spans="1:10" ht="28.5" customHeight="1" x14ac:dyDescent="0.25">
      <c r="A32" s="76"/>
      <c r="B32" s="71" t="s">
        <v>53</v>
      </c>
      <c r="C32" s="49" t="s">
        <v>43</v>
      </c>
      <c r="D32" s="26"/>
      <c r="E32" s="27"/>
      <c r="F32" s="24"/>
      <c r="G32" s="25"/>
      <c r="H32" s="41">
        <f>D32*F32</f>
        <v>0</v>
      </c>
      <c r="I32" s="41">
        <f>E32*G32</f>
        <v>0</v>
      </c>
      <c r="J32" s="42">
        <f>SUM(H32:I32)</f>
        <v>0</v>
      </c>
    </row>
    <row r="33" spans="1:10" ht="28.5" customHeight="1" x14ac:dyDescent="0.25">
      <c r="A33" s="76"/>
      <c r="B33" s="72"/>
      <c r="C33" s="49" t="s">
        <v>44</v>
      </c>
      <c r="D33" s="26"/>
      <c r="E33" s="27"/>
      <c r="F33" s="24"/>
      <c r="G33" s="25"/>
      <c r="H33" s="41">
        <f t="shared" ref="H33:H37" si="8">D33*F33</f>
        <v>0</v>
      </c>
      <c r="I33" s="41">
        <f t="shared" ref="I33:I37" si="9">E33*G33</f>
        <v>0</v>
      </c>
      <c r="J33" s="42">
        <f t="shared" ref="J33:J37" si="10">SUM(H33:I33)</f>
        <v>0</v>
      </c>
    </row>
    <row r="34" spans="1:10" ht="28.5" customHeight="1" x14ac:dyDescent="0.25">
      <c r="A34" s="76"/>
      <c r="B34" s="72"/>
      <c r="C34" s="49" t="s">
        <v>45</v>
      </c>
      <c r="D34" s="26"/>
      <c r="E34" s="27"/>
      <c r="F34" s="24"/>
      <c r="G34" s="25"/>
      <c r="H34" s="41">
        <f t="shared" si="8"/>
        <v>0</v>
      </c>
      <c r="I34" s="41">
        <f t="shared" si="9"/>
        <v>0</v>
      </c>
      <c r="J34" s="42">
        <f t="shared" si="10"/>
        <v>0</v>
      </c>
    </row>
    <row r="35" spans="1:10" ht="28.5" customHeight="1" x14ac:dyDescent="0.25">
      <c r="A35" s="76"/>
      <c r="B35" s="72"/>
      <c r="C35" s="49" t="s">
        <v>46</v>
      </c>
      <c r="D35" s="26"/>
      <c r="E35" s="27"/>
      <c r="F35" s="24"/>
      <c r="G35" s="25"/>
      <c r="H35" s="41">
        <f t="shared" si="8"/>
        <v>0</v>
      </c>
      <c r="I35" s="41">
        <f t="shared" si="9"/>
        <v>0</v>
      </c>
      <c r="J35" s="42">
        <f t="shared" si="10"/>
        <v>0</v>
      </c>
    </row>
    <row r="36" spans="1:10" ht="28.5" customHeight="1" x14ac:dyDescent="0.25">
      <c r="A36" s="76"/>
      <c r="B36" s="72"/>
      <c r="C36" s="49" t="s">
        <v>47</v>
      </c>
      <c r="D36" s="26"/>
      <c r="E36" s="27"/>
      <c r="F36" s="24"/>
      <c r="G36" s="25"/>
      <c r="H36" s="41">
        <f t="shared" si="8"/>
        <v>0</v>
      </c>
      <c r="I36" s="41">
        <f t="shared" si="9"/>
        <v>0</v>
      </c>
      <c r="J36" s="42">
        <f t="shared" si="10"/>
        <v>0</v>
      </c>
    </row>
    <row r="37" spans="1:10" ht="28.5" customHeight="1" x14ac:dyDescent="0.25">
      <c r="A37" s="77"/>
      <c r="B37" s="73"/>
      <c r="C37" s="49" t="s">
        <v>48</v>
      </c>
      <c r="D37" s="26"/>
      <c r="E37" s="27"/>
      <c r="F37" s="24"/>
      <c r="G37" s="25"/>
      <c r="H37" s="41">
        <f t="shared" si="8"/>
        <v>0</v>
      </c>
      <c r="I37" s="41">
        <f t="shared" si="9"/>
        <v>0</v>
      </c>
      <c r="J37" s="42">
        <f t="shared" si="10"/>
        <v>0</v>
      </c>
    </row>
    <row r="38" spans="1:10" x14ac:dyDescent="0.25">
      <c r="A38" s="43"/>
      <c r="B38" s="44"/>
      <c r="C38" s="45" t="s">
        <v>51</v>
      </c>
      <c r="D38" s="50">
        <f>SUM(D32:D37)</f>
        <v>0</v>
      </c>
      <c r="E38" s="50">
        <f>SUM(E32:E37)</f>
        <v>0</v>
      </c>
      <c r="F38" s="51"/>
      <c r="G38" s="51"/>
    </row>
    <row r="39" spans="1:10" ht="12.75" customHeight="1" x14ac:dyDescent="0.25">
      <c r="A39" s="43"/>
      <c r="B39" s="44"/>
      <c r="C39" s="45" t="s">
        <v>52</v>
      </c>
      <c r="D39" s="52"/>
      <c r="E39" s="52"/>
      <c r="F39" s="51"/>
      <c r="G39" s="51"/>
      <c r="H39" s="53">
        <f>SUM(H32:H38)</f>
        <v>0</v>
      </c>
      <c r="I39" s="53">
        <f>SUM(I32:I38)</f>
        <v>0</v>
      </c>
      <c r="J39" s="53">
        <f>SUM(J32:J38)</f>
        <v>0</v>
      </c>
    </row>
    <row r="40" spans="1:10" ht="12.75" customHeight="1" x14ac:dyDescent="0.25">
      <c r="A40" s="43"/>
      <c r="B40" s="44"/>
      <c r="C40" s="45"/>
      <c r="D40" s="52"/>
      <c r="E40" s="52"/>
      <c r="F40" s="51"/>
      <c r="G40" s="51"/>
      <c r="H40" s="53"/>
      <c r="I40" s="53"/>
      <c r="J40" s="53"/>
    </row>
    <row r="41" spans="1:10" ht="12.75" customHeight="1" x14ac:dyDescent="0.25">
      <c r="A41" s="43"/>
      <c r="B41" s="44"/>
      <c r="C41" s="45" t="s">
        <v>19</v>
      </c>
      <c r="D41" s="50">
        <f>D38+D27+D17</f>
        <v>0</v>
      </c>
      <c r="E41" s="50">
        <f>E38+E27+E17</f>
        <v>0</v>
      </c>
      <c r="F41" s="51"/>
      <c r="G41" s="51"/>
      <c r="H41" s="53"/>
      <c r="I41" s="53"/>
      <c r="J41" s="53"/>
    </row>
    <row r="42" spans="1:10" ht="12.75" customHeight="1" x14ac:dyDescent="0.25">
      <c r="A42" s="43"/>
      <c r="B42" s="44"/>
      <c r="C42" s="45" t="s">
        <v>23</v>
      </c>
      <c r="D42" s="52"/>
      <c r="E42" s="52"/>
      <c r="F42" s="51"/>
      <c r="G42" s="51"/>
      <c r="H42" s="53">
        <f>H39+H28+H18</f>
        <v>0</v>
      </c>
      <c r="I42" s="53">
        <f>I39+I28+I18</f>
        <v>0</v>
      </c>
      <c r="J42" s="53">
        <f>J39+J28+J18</f>
        <v>0</v>
      </c>
    </row>
    <row r="43" spans="1:10" ht="12.75" customHeight="1" thickBot="1" x14ac:dyDescent="0.3">
      <c r="A43" s="43"/>
      <c r="B43" s="44"/>
      <c r="C43" s="45"/>
      <c r="D43" s="52"/>
      <c r="E43" s="52"/>
      <c r="F43" s="51"/>
      <c r="G43" s="51"/>
      <c r="H43" s="53"/>
      <c r="I43" s="53"/>
      <c r="J43" s="53"/>
    </row>
    <row r="44" spans="1:10" ht="17.25" customHeight="1" x14ac:dyDescent="0.25">
      <c r="A44" s="54"/>
      <c r="B44" s="47"/>
      <c r="F44" s="51"/>
      <c r="G44" s="51"/>
      <c r="H44" s="55" t="s">
        <v>20</v>
      </c>
      <c r="I44" s="56"/>
      <c r="J44" s="57">
        <f>J42</f>
        <v>0</v>
      </c>
    </row>
    <row r="45" spans="1:10" ht="17.25" customHeight="1" x14ac:dyDescent="0.25">
      <c r="A45" s="47"/>
      <c r="B45" s="47"/>
      <c r="C45" s="47"/>
      <c r="D45" s="51"/>
      <c r="E45" s="51"/>
      <c r="F45" s="51"/>
      <c r="G45" s="51"/>
      <c r="H45" s="58" t="s">
        <v>21</v>
      </c>
      <c r="I45" s="32"/>
      <c r="J45" s="59">
        <f>ROUND(J44*0.2,2)</f>
        <v>0</v>
      </c>
    </row>
    <row r="46" spans="1:10" ht="17.25" customHeight="1" thickBot="1" x14ac:dyDescent="0.3">
      <c r="A46" s="44"/>
      <c r="B46" s="44"/>
      <c r="C46" s="44"/>
      <c r="D46" s="51"/>
      <c r="E46" s="51"/>
      <c r="F46" s="51"/>
      <c r="G46" s="51"/>
      <c r="H46" s="60" t="s">
        <v>22</v>
      </c>
      <c r="I46" s="61"/>
      <c r="J46" s="62">
        <f>J44+J45</f>
        <v>0</v>
      </c>
    </row>
    <row r="47" spans="1:10" x14ac:dyDescent="0.25">
      <c r="A47" s="44"/>
      <c r="B47" s="44"/>
      <c r="C47" s="44"/>
      <c r="D47" s="51"/>
      <c r="E47" s="51"/>
      <c r="F47" s="51"/>
      <c r="G47" s="51"/>
      <c r="H47" s="51"/>
      <c r="I47" s="51"/>
      <c r="J47" s="51"/>
    </row>
  </sheetData>
  <sheetProtection password="CCCD" sheet="1" objects="1" scenarios="1" selectLockedCells="1"/>
  <mergeCells count="6">
    <mergeCell ref="B32:B37"/>
    <mergeCell ref="B10:B16"/>
    <mergeCell ref="B22:B26"/>
    <mergeCell ref="A30:A37"/>
    <mergeCell ref="A20:A26"/>
    <mergeCell ref="A8:A16"/>
  </mergeCells>
  <pageMargins left="0.19685039370078741" right="0.23622047244094491" top="0.43307086614173229" bottom="0.74803149606299213" header="0.31496062992125984" footer="0.31496062992125984"/>
  <pageSetup paperSize="9" scale="49" fitToHeight="0" orientation="portrait" r:id="rId1"/>
  <headerFooter>
    <oddFooter>&amp;LEPF&amp;R&amp;P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EPF</vt:lpstr>
      <vt:lpstr>DECOMPO EPF</vt:lpstr>
      <vt:lpstr>'DECOMPO EPF'!Zone_d_impression</vt:lpstr>
      <vt:lpstr>EPF!Zone_d_impression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LOUBET Fabrice INGE CIVI DEFE</dc:creator>
  <cp:lastModifiedBy>LOUBET Fabrice INGE CIVI DIV DEFE</cp:lastModifiedBy>
  <cp:lastPrinted>2026-03-12T09:38:55Z</cp:lastPrinted>
  <dcterms:created xsi:type="dcterms:W3CDTF">2025-09-17T16:35:03Z</dcterms:created>
  <dcterms:modified xsi:type="dcterms:W3CDTF">2026-04-08T12:07:30Z</dcterms:modified>
</cp:coreProperties>
</file>